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OLEGIOS\I.E 1762 SAGRADO CORAZON DE JESUS\I.E 1762 SAGRADO CORAZON DE JESUS\2.00 EXPEDIENTE TECNICO MOVILIARIO IE. 1762\0.4 METRADOS Y PRESUPUESTOS\"/>
    </mc:Choice>
  </mc:AlternateContent>
  <bookViews>
    <workbookView xWindow="1950" yWindow="1950" windowWidth="7500" windowHeight="6075" activeTab="2"/>
  </bookViews>
  <sheets>
    <sheet name="INVENTARIO EQUIP" sheetId="6" r:id="rId1"/>
    <sheet name="COMPARATIVO EQUIPAMIENTO" sheetId="8" r:id="rId2"/>
    <sheet name="PRESUP EQUIP." sheetId="7" r:id="rId3"/>
    <sheet name="LISTADO DE EQUIPAMIENTO" sheetId="9" r:id="rId4"/>
  </sheets>
  <definedNames>
    <definedName name="_xlnm._FilterDatabase" localSheetId="0" hidden="1">'INVENTARIO EQUIP'!#REF!</definedName>
    <definedName name="_xlnm._FilterDatabase" localSheetId="2" hidden="1">'PRESUP EQUIP.'!#REF!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2" i="9" l="1"/>
  <c r="F23" i="7"/>
  <c r="D23" i="7"/>
  <c r="F22" i="7"/>
  <c r="G22" i="7" s="1"/>
  <c r="F21" i="7"/>
  <c r="G21" i="7" s="1"/>
  <c r="G20" i="7"/>
  <c r="F20" i="7"/>
  <c r="G18" i="7"/>
  <c r="F18" i="7"/>
  <c r="F17" i="7"/>
  <c r="G17" i="7" s="1"/>
  <c r="G16" i="7"/>
  <c r="F16" i="7"/>
  <c r="G15" i="7"/>
  <c r="F15" i="7"/>
  <c r="G14" i="7"/>
  <c r="F14" i="7"/>
  <c r="F13" i="7"/>
  <c r="G13" i="7" s="1"/>
  <c r="G12" i="7"/>
  <c r="F12" i="7"/>
  <c r="G11" i="7"/>
  <c r="F11" i="7"/>
  <c r="G10" i="7"/>
  <c r="F10" i="7"/>
  <c r="F9" i="7"/>
  <c r="G9" i="7" s="1"/>
  <c r="G8" i="7"/>
  <c r="F8" i="7"/>
  <c r="G24" i="8"/>
  <c r="G23" i="8"/>
  <c r="G22" i="8"/>
  <c r="G20" i="8"/>
  <c r="G17" i="8"/>
  <c r="G16" i="8"/>
  <c r="G15" i="8"/>
  <c r="G14" i="8"/>
  <c r="G13" i="8"/>
  <c r="G11" i="8"/>
  <c r="G10" i="8"/>
  <c r="G9" i="8"/>
  <c r="G8" i="8"/>
  <c r="G7" i="8"/>
  <c r="F11" i="6"/>
  <c r="F10" i="6"/>
  <c r="F9" i="6"/>
  <c r="F8" i="6"/>
  <c r="F7" i="6"/>
  <c r="F25" i="6" s="1"/>
  <c r="G23" i="7" l="1"/>
  <c r="G25" i="8"/>
</calcChain>
</file>

<file path=xl/sharedStrings.xml><?xml version="1.0" encoding="utf-8"?>
<sst xmlns="http://schemas.openxmlformats.org/spreadsheetml/2006/main" count="152" uniqueCount="59">
  <si>
    <t>AULAS</t>
  </si>
  <si>
    <t>CODIGO</t>
  </si>
  <si>
    <t>DESCRIPCION DE MOBILIARIO</t>
  </si>
  <si>
    <t>CANT. TOTAL</t>
  </si>
  <si>
    <t>CANT. DE MOB. X  AMBIENTE</t>
  </si>
  <si>
    <t>CANT. DE AMBIENTES</t>
  </si>
  <si>
    <t>DIRECCION</t>
  </si>
  <si>
    <t>OTROS</t>
  </si>
  <si>
    <t>TV</t>
  </si>
  <si>
    <t>TELEVISION</t>
  </si>
  <si>
    <t>DVD</t>
  </si>
  <si>
    <t>PC-1</t>
  </si>
  <si>
    <t>COMPUTADORA PC</t>
  </si>
  <si>
    <t>MICROONDAS</t>
  </si>
  <si>
    <t>DESCRIPCION DEL EQUIPAMIENTO</t>
  </si>
  <si>
    <t>EQUIPOS</t>
  </si>
  <si>
    <t>CANT. POR ATENDER UGME</t>
  </si>
  <si>
    <t>CANTIDAD SEGÚN PIP</t>
  </si>
  <si>
    <t>MIC-1</t>
  </si>
  <si>
    <t>COSTO UNIT. CON I.G.V.</t>
  </si>
  <si>
    <t>COSTO TOTAL INC. I.G.V.</t>
  </si>
  <si>
    <t>COSTO TOTAL SIN I.G.V.</t>
  </si>
  <si>
    <t>EQUIPO DE SONIDO</t>
  </si>
  <si>
    <t>RK-3</t>
  </si>
  <si>
    <t>RACK PARA LA TV</t>
  </si>
  <si>
    <t>RK-2</t>
  </si>
  <si>
    <t>RACK PARA EL DVD</t>
  </si>
  <si>
    <t>EQS-1</t>
  </si>
  <si>
    <t>ADMINISTRATIVO</t>
  </si>
  <si>
    <t>NIVEL INICIAL - PRIMARIA Y SECUNDARIA</t>
  </si>
  <si>
    <t>DESCRIPCION DE EQUIPAMIENTO</t>
  </si>
  <si>
    <t>COCINA</t>
  </si>
  <si>
    <t>REFR-1</t>
  </si>
  <si>
    <t>REFRIGERADORA</t>
  </si>
  <si>
    <t>COC-1</t>
  </si>
  <si>
    <t>COMPARATIVO - UGME - EQUIPAMIENTO</t>
  </si>
  <si>
    <t xml:space="preserve">NIVEL INICIAL </t>
  </si>
  <si>
    <t>SUM/COMPUTO</t>
  </si>
  <si>
    <t>METAS FISICAS -UGRD - EQUIPAMIENTO</t>
  </si>
  <si>
    <t>CANTIDAD DE EQUIPOS</t>
  </si>
  <si>
    <t>CANTIDAD DE AULAS</t>
  </si>
  <si>
    <t>PRESUPUESTO DE MOBILIARIO A ATENDER - UGRD PRONIED </t>
  </si>
  <si>
    <t>EQUIPO BLURAY</t>
  </si>
  <si>
    <t>LAP-01</t>
  </si>
  <si>
    <t>COMPUTADORA PORTALIN - LAPTOP</t>
  </si>
  <si>
    <t>PM-01</t>
  </si>
  <si>
    <t>PROYECTOR MULTIMEDIA</t>
  </si>
  <si>
    <t>PAR-01</t>
  </si>
  <si>
    <t>PARLANTES MULTIMEDIA PARA PAPTOP</t>
  </si>
  <si>
    <t>EC-01</t>
  </si>
  <si>
    <t>ECRAN</t>
  </si>
  <si>
    <t>RK-01</t>
  </si>
  <si>
    <t>RACK PARA PROYECTOR MULTIMADIA</t>
  </si>
  <si>
    <t>RK-03</t>
  </si>
  <si>
    <t>RACK TV</t>
  </si>
  <si>
    <t>RK-02</t>
  </si>
  <si>
    <t>RACL DVD</t>
  </si>
  <si>
    <t>RK-1</t>
  </si>
  <si>
    <t>RACK EQUIPO MULTIMEDIA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</si>
</sst>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S/&quot;#,##0.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b/>
      <sz val="11"/>
      <color rgb="FFFFFFFF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Fill="1"/>
    <xf numFmtId="0" fontId="3" fillId="2" borderId="7" xfId="0" applyFont="1" applyFill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0" borderId="0" xfId="0" applyFont="1"/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6" borderId="6" xfId="0" applyFont="1" applyFill="1" applyBorder="1" applyAlignment="1">
      <alignment vertical="center"/>
    </xf>
    <xf numFmtId="0" fontId="3" fillId="6" borderId="7" xfId="0" applyFont="1" applyFill="1" applyBorder="1" applyAlignment="1">
      <alignment vertical="center"/>
    </xf>
    <xf numFmtId="0" fontId="3" fillId="6" borderId="7" xfId="0" applyFont="1" applyFill="1" applyBorder="1" applyAlignment="1">
      <alignment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164" fontId="3" fillId="0" borderId="7" xfId="0" applyNumberFormat="1" applyFont="1" applyBorder="1" applyAlignment="1">
      <alignment vertical="center"/>
    </xf>
    <xf numFmtId="164" fontId="3" fillId="0" borderId="7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2" fillId="0" borderId="6" xfId="0" applyNumberFormat="1" applyFont="1" applyBorder="1" applyAlignment="1">
      <alignment vertical="center"/>
    </xf>
    <xf numFmtId="164" fontId="2" fillId="0" borderId="7" xfId="0" applyNumberFormat="1" applyFont="1" applyBorder="1" applyAlignment="1">
      <alignment vertical="center"/>
    </xf>
    <xf numFmtId="0" fontId="3" fillId="9" borderId="1" xfId="0" applyFont="1" applyFill="1" applyBorder="1" applyAlignment="1">
      <alignment vertical="center"/>
    </xf>
    <xf numFmtId="0" fontId="3" fillId="9" borderId="2" xfId="0" applyFont="1" applyFill="1" applyBorder="1" applyAlignment="1">
      <alignment vertical="center"/>
    </xf>
    <xf numFmtId="0" fontId="3" fillId="9" borderId="9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vertical="center"/>
    </xf>
    <xf numFmtId="0" fontId="2" fillId="6" borderId="2" xfId="0" applyFont="1" applyFill="1" applyBorder="1" applyAlignment="1">
      <alignment vertical="center"/>
    </xf>
    <xf numFmtId="0" fontId="2" fillId="6" borderId="3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6"/>
  <sheetViews>
    <sheetView zoomScale="85" zoomScaleNormal="85" workbookViewId="0">
      <selection activeCell="F5" sqref="F5"/>
    </sheetView>
  </sheetViews>
  <sheetFormatPr baseColWidth="10" defaultRowHeight="15" x14ac:dyDescent="0.25"/>
  <cols>
    <col min="2" max="2" width="8.5703125" customWidth="1"/>
    <col min="3" max="3" width="43.7109375" customWidth="1"/>
    <col min="4" max="4" width="10.42578125" customWidth="1"/>
    <col min="5" max="5" width="12" customWidth="1"/>
    <col min="6" max="6" width="10.42578125" customWidth="1"/>
  </cols>
  <sheetData>
    <row r="2" spans="2:6" ht="15" customHeight="1" thickBot="1" x14ac:dyDescent="0.3"/>
    <row r="3" spans="2:6" ht="15.75" thickBot="1" x14ac:dyDescent="0.3">
      <c r="B3" s="36" t="s">
        <v>38</v>
      </c>
      <c r="C3" s="37"/>
      <c r="D3" s="37"/>
      <c r="E3" s="37"/>
      <c r="F3" s="38"/>
    </row>
    <row r="4" spans="2:6" ht="15.75" thickBot="1" x14ac:dyDescent="0.3">
      <c r="B4" s="39" t="s">
        <v>36</v>
      </c>
      <c r="C4" s="40"/>
      <c r="D4" s="40"/>
      <c r="E4" s="40"/>
      <c r="F4" s="41"/>
    </row>
    <row r="5" spans="2:6" ht="34.5" thickBot="1" x14ac:dyDescent="0.3">
      <c r="B5" s="18" t="s">
        <v>1</v>
      </c>
      <c r="C5" s="19" t="s">
        <v>30</v>
      </c>
      <c r="D5" s="20" t="s">
        <v>4</v>
      </c>
      <c r="E5" s="20" t="s">
        <v>5</v>
      </c>
      <c r="F5" s="20" t="s">
        <v>3</v>
      </c>
    </row>
    <row r="6" spans="2:6" ht="15.75" thickBot="1" x14ac:dyDescent="0.3">
      <c r="B6" s="42" t="s">
        <v>0</v>
      </c>
      <c r="C6" s="43"/>
      <c r="D6" s="2"/>
      <c r="E6" s="2"/>
      <c r="F6" s="2"/>
    </row>
    <row r="7" spans="2:6" ht="15.75" customHeight="1" thickBot="1" x14ac:dyDescent="0.3">
      <c r="B7" s="3" t="s">
        <v>8</v>
      </c>
      <c r="C7" s="4" t="s">
        <v>9</v>
      </c>
      <c r="D7" s="5">
        <v>1</v>
      </c>
      <c r="E7" s="5">
        <v>5</v>
      </c>
      <c r="F7" s="6">
        <f>D7*E7</f>
        <v>5</v>
      </c>
    </row>
    <row r="8" spans="2:6" s="1" customFormat="1" ht="15.75" thickBot="1" x14ac:dyDescent="0.3">
      <c r="B8" s="3" t="s">
        <v>10</v>
      </c>
      <c r="C8" s="4" t="s">
        <v>42</v>
      </c>
      <c r="D8" s="5">
        <v>1</v>
      </c>
      <c r="E8" s="5">
        <v>5</v>
      </c>
      <c r="F8" s="6">
        <f t="shared" ref="F8:F11" si="0">D8*E8</f>
        <v>5</v>
      </c>
    </row>
    <row r="9" spans="2:6" s="1" customFormat="1" ht="15.75" thickBot="1" x14ac:dyDescent="0.3">
      <c r="B9" s="3" t="s">
        <v>23</v>
      </c>
      <c r="C9" s="4" t="s">
        <v>24</v>
      </c>
      <c r="D9" s="5">
        <v>1</v>
      </c>
      <c r="E9" s="5">
        <v>5</v>
      </c>
      <c r="F9" s="6">
        <f t="shared" si="0"/>
        <v>5</v>
      </c>
    </row>
    <row r="10" spans="2:6" s="1" customFormat="1" ht="15.75" thickBot="1" x14ac:dyDescent="0.3">
      <c r="B10" s="3" t="s">
        <v>25</v>
      </c>
      <c r="C10" s="4" t="s">
        <v>26</v>
      </c>
      <c r="D10" s="5">
        <v>1</v>
      </c>
      <c r="E10" s="5">
        <v>5</v>
      </c>
      <c r="F10" s="6">
        <f t="shared" si="0"/>
        <v>5</v>
      </c>
    </row>
    <row r="11" spans="2:6" s="1" customFormat="1" ht="15.75" thickBot="1" x14ac:dyDescent="0.3">
      <c r="B11" s="3" t="s">
        <v>27</v>
      </c>
      <c r="C11" s="4" t="s">
        <v>22</v>
      </c>
      <c r="D11" s="5">
        <v>1</v>
      </c>
      <c r="E11" s="5">
        <v>5</v>
      </c>
      <c r="F11" s="6">
        <f t="shared" si="0"/>
        <v>5</v>
      </c>
    </row>
    <row r="12" spans="2:6" s="1" customFormat="1" ht="15.75" thickBot="1" x14ac:dyDescent="0.3">
      <c r="B12" s="42" t="s">
        <v>37</v>
      </c>
      <c r="C12" s="43"/>
      <c r="D12" s="2"/>
      <c r="E12" s="2"/>
      <c r="F12" s="7"/>
    </row>
    <row r="13" spans="2:6" s="1" customFormat="1" ht="15.75" thickBot="1" x14ac:dyDescent="0.3">
      <c r="B13" s="3" t="s">
        <v>43</v>
      </c>
      <c r="C13" s="4" t="s">
        <v>44</v>
      </c>
      <c r="D13" s="5">
        <v>1</v>
      </c>
      <c r="E13" s="5">
        <v>1</v>
      </c>
      <c r="F13" s="6">
        <v>1</v>
      </c>
    </row>
    <row r="14" spans="2:6" s="1" customFormat="1" ht="15.75" thickBot="1" x14ac:dyDescent="0.3">
      <c r="B14" s="3" t="s">
        <v>45</v>
      </c>
      <c r="C14" s="4" t="s">
        <v>46</v>
      </c>
      <c r="D14" s="5">
        <v>1</v>
      </c>
      <c r="E14" s="5">
        <v>1</v>
      </c>
      <c r="F14" s="6">
        <v>1</v>
      </c>
    </row>
    <row r="15" spans="2:6" s="1" customFormat="1" ht="15.75" thickBot="1" x14ac:dyDescent="0.3">
      <c r="B15" s="3" t="s">
        <v>47</v>
      </c>
      <c r="C15" s="4" t="s">
        <v>48</v>
      </c>
      <c r="D15" s="5">
        <v>1</v>
      </c>
      <c r="E15" s="5">
        <v>1</v>
      </c>
      <c r="F15" s="6">
        <v>1</v>
      </c>
    </row>
    <row r="16" spans="2:6" s="1" customFormat="1" ht="15.75" thickBot="1" x14ac:dyDescent="0.3">
      <c r="B16" s="3" t="s">
        <v>49</v>
      </c>
      <c r="C16" s="4" t="s">
        <v>50</v>
      </c>
      <c r="D16" s="5">
        <v>1</v>
      </c>
      <c r="E16" s="5">
        <v>1</v>
      </c>
      <c r="F16" s="6">
        <v>1</v>
      </c>
    </row>
    <row r="17" spans="2:6" s="1" customFormat="1" ht="15.75" thickBot="1" x14ac:dyDescent="0.3">
      <c r="B17" s="3" t="s">
        <v>51</v>
      </c>
      <c r="C17" s="4" t="s">
        <v>52</v>
      </c>
      <c r="D17" s="5">
        <v>1</v>
      </c>
      <c r="E17" s="5">
        <v>1</v>
      </c>
      <c r="F17" s="6">
        <v>1</v>
      </c>
    </row>
    <row r="18" spans="2:6" s="1" customFormat="1" ht="15.75" thickBot="1" x14ac:dyDescent="0.3">
      <c r="B18" s="42" t="s">
        <v>28</v>
      </c>
      <c r="C18" s="44"/>
      <c r="D18" s="7"/>
      <c r="E18" s="7"/>
      <c r="F18" s="7"/>
    </row>
    <row r="19" spans="2:6" s="1" customFormat="1" ht="15.75" thickBot="1" x14ac:dyDescent="0.3">
      <c r="B19" s="45" t="s">
        <v>6</v>
      </c>
      <c r="C19" s="46"/>
      <c r="D19" s="5"/>
      <c r="E19" s="5"/>
      <c r="F19" s="5"/>
    </row>
    <row r="20" spans="2:6" s="1" customFormat="1" ht="15.75" thickBot="1" x14ac:dyDescent="0.3">
      <c r="B20" s="3" t="s">
        <v>11</v>
      </c>
      <c r="C20" s="4" t="s">
        <v>12</v>
      </c>
      <c r="D20" s="5">
        <v>1</v>
      </c>
      <c r="E20" s="5">
        <v>1</v>
      </c>
      <c r="F20" s="6">
        <v>1</v>
      </c>
    </row>
    <row r="21" spans="2:6" s="1" customFormat="1" ht="15.75" thickBot="1" x14ac:dyDescent="0.3">
      <c r="B21" s="42" t="s">
        <v>31</v>
      </c>
      <c r="C21" s="43"/>
      <c r="D21" s="7"/>
      <c r="E21" s="7"/>
      <c r="F21" s="7"/>
    </row>
    <row r="22" spans="2:6" s="1" customFormat="1" ht="15.75" thickBot="1" x14ac:dyDescent="0.3">
      <c r="B22" s="3" t="s">
        <v>18</v>
      </c>
      <c r="C22" s="4" t="s">
        <v>13</v>
      </c>
      <c r="D22" s="5">
        <v>1</v>
      </c>
      <c r="E22" s="5">
        <v>1</v>
      </c>
      <c r="F22" s="6">
        <v>1</v>
      </c>
    </row>
    <row r="23" spans="2:6" s="1" customFormat="1" ht="15.75" thickBot="1" x14ac:dyDescent="0.3">
      <c r="B23" s="3" t="s">
        <v>32</v>
      </c>
      <c r="C23" s="4" t="s">
        <v>33</v>
      </c>
      <c r="D23" s="5">
        <v>1</v>
      </c>
      <c r="E23" s="5">
        <v>1</v>
      </c>
      <c r="F23" s="6">
        <v>1</v>
      </c>
    </row>
    <row r="24" spans="2:6" s="1" customFormat="1" ht="15.75" thickBot="1" x14ac:dyDescent="0.3">
      <c r="B24" s="3" t="s">
        <v>34</v>
      </c>
      <c r="C24" s="4" t="s">
        <v>31</v>
      </c>
      <c r="D24" s="5">
        <v>1</v>
      </c>
      <c r="E24" s="5">
        <v>1</v>
      </c>
      <c r="F24" s="6">
        <v>1</v>
      </c>
    </row>
    <row r="25" spans="2:6" s="1" customFormat="1" ht="15.75" thickBot="1" x14ac:dyDescent="0.3">
      <c r="B25" s="8"/>
      <c r="C25" s="8"/>
      <c r="D25" s="8"/>
      <c r="E25" s="8"/>
      <c r="F25" s="9">
        <f>SUM(F7:F24)</f>
        <v>34</v>
      </c>
    </row>
    <row r="26" spans="2:6" s="1" customFormat="1" x14ac:dyDescent="0.25"/>
    <row r="27" spans="2:6" s="1" customFormat="1" ht="15" hidden="1" customHeight="1" x14ac:dyDescent="0.25"/>
    <row r="28" spans="2:6" s="1" customFormat="1" ht="15" hidden="1" customHeight="1" x14ac:dyDescent="0.25"/>
    <row r="29" spans="2:6" s="1" customFormat="1" ht="15" hidden="1" customHeight="1" x14ac:dyDescent="0.25"/>
    <row r="30" spans="2:6" s="1" customFormat="1" ht="15" hidden="1" customHeight="1" x14ac:dyDescent="0.25"/>
    <row r="31" spans="2:6" s="1" customFormat="1" ht="15" hidden="1" customHeight="1" x14ac:dyDescent="0.25"/>
    <row r="32" spans="2:6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6" ht="15" customHeight="1" x14ac:dyDescent="0.25"/>
  </sheetData>
  <mergeCells count="7">
    <mergeCell ref="B19:C19"/>
    <mergeCell ref="B21:C21"/>
    <mergeCell ref="B3:F3"/>
    <mergeCell ref="B4:F4"/>
    <mergeCell ref="B6:C6"/>
    <mergeCell ref="B12:C12"/>
    <mergeCell ref="B18:C18"/>
  </mergeCells>
  <pageMargins left="0.7" right="0.7" top="0.75" bottom="0.75" header="0.3" footer="0.3"/>
  <pageSetup paperSize="9"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5"/>
  <sheetViews>
    <sheetView topLeftCell="A7" zoomScale="85" zoomScaleNormal="85" workbookViewId="0">
      <selection activeCell="D30" sqref="D30"/>
    </sheetView>
  </sheetViews>
  <sheetFormatPr baseColWidth="10" defaultRowHeight="15" x14ac:dyDescent="0.25"/>
  <sheetData>
    <row r="2" spans="2:7" ht="15.75" thickBot="1" x14ac:dyDescent="0.3"/>
    <row r="3" spans="2:7" ht="15.75" thickBot="1" x14ac:dyDescent="0.3">
      <c r="B3" s="36" t="s">
        <v>35</v>
      </c>
      <c r="C3" s="37"/>
      <c r="D3" s="37"/>
      <c r="E3" s="37"/>
      <c r="F3" s="37"/>
      <c r="G3" s="38"/>
    </row>
    <row r="4" spans="2:7" ht="15.75" thickBot="1" x14ac:dyDescent="0.3">
      <c r="B4" s="39" t="s">
        <v>29</v>
      </c>
      <c r="C4" s="40"/>
      <c r="D4" s="40"/>
      <c r="E4" s="40"/>
      <c r="F4" s="40"/>
      <c r="G4" s="41"/>
    </row>
    <row r="5" spans="2:7" ht="23.25" thickBot="1" x14ac:dyDescent="0.3">
      <c r="B5" s="18" t="s">
        <v>1</v>
      </c>
      <c r="C5" s="19" t="s">
        <v>2</v>
      </c>
      <c r="D5" s="21" t="s">
        <v>39</v>
      </c>
      <c r="E5" s="21" t="s">
        <v>40</v>
      </c>
      <c r="F5" s="21" t="s">
        <v>17</v>
      </c>
      <c r="G5" s="22" t="s">
        <v>16</v>
      </c>
    </row>
    <row r="6" spans="2:7" ht="15.75" thickBot="1" x14ac:dyDescent="0.3">
      <c r="B6" s="42" t="s">
        <v>0</v>
      </c>
      <c r="C6" s="47"/>
      <c r="D6" s="47"/>
      <c r="E6" s="47"/>
      <c r="F6" s="43"/>
      <c r="G6" s="6"/>
    </row>
    <row r="7" spans="2:7" ht="15.75" thickBot="1" x14ac:dyDescent="0.3">
      <c r="B7" s="3" t="s">
        <v>8</v>
      </c>
      <c r="C7" s="4" t="s">
        <v>9</v>
      </c>
      <c r="D7" s="5">
        <v>1</v>
      </c>
      <c r="E7" s="5">
        <v>5</v>
      </c>
      <c r="F7" s="5">
        <v>0</v>
      </c>
      <c r="G7" s="6">
        <f>D7*E7</f>
        <v>5</v>
      </c>
    </row>
    <row r="8" spans="2:7" ht="15.75" thickBot="1" x14ac:dyDescent="0.3">
      <c r="B8" s="3" t="s">
        <v>10</v>
      </c>
      <c r="C8" s="4" t="s">
        <v>42</v>
      </c>
      <c r="D8" s="5">
        <v>1</v>
      </c>
      <c r="E8" s="5">
        <v>5</v>
      </c>
      <c r="F8" s="5">
        <v>0</v>
      </c>
      <c r="G8" s="6">
        <f t="shared" ref="G8:G24" si="0">D8*E8</f>
        <v>5</v>
      </c>
    </row>
    <row r="9" spans="2:7" ht="15.75" thickBot="1" x14ac:dyDescent="0.3">
      <c r="B9" s="3" t="s">
        <v>23</v>
      </c>
      <c r="C9" s="4" t="s">
        <v>24</v>
      </c>
      <c r="D9" s="5">
        <v>1</v>
      </c>
      <c r="E9" s="5">
        <v>5</v>
      </c>
      <c r="F9" s="5">
        <v>0</v>
      </c>
      <c r="G9" s="6">
        <f t="shared" si="0"/>
        <v>5</v>
      </c>
    </row>
    <row r="10" spans="2:7" ht="15.75" thickBot="1" x14ac:dyDescent="0.3">
      <c r="B10" s="3" t="s">
        <v>25</v>
      </c>
      <c r="C10" s="4" t="s">
        <v>26</v>
      </c>
      <c r="D10" s="5">
        <v>1</v>
      </c>
      <c r="E10" s="5">
        <v>5</v>
      </c>
      <c r="F10" s="5">
        <v>0</v>
      </c>
      <c r="G10" s="6">
        <f t="shared" si="0"/>
        <v>5</v>
      </c>
    </row>
    <row r="11" spans="2:7" ht="15.75" thickBot="1" x14ac:dyDescent="0.3">
      <c r="B11" s="3" t="s">
        <v>27</v>
      </c>
      <c r="C11" s="4" t="s">
        <v>22</v>
      </c>
      <c r="D11" s="5">
        <v>1</v>
      </c>
      <c r="E11" s="5">
        <v>5</v>
      </c>
      <c r="F11" s="5">
        <v>0</v>
      </c>
      <c r="G11" s="6">
        <f t="shared" si="0"/>
        <v>5</v>
      </c>
    </row>
    <row r="12" spans="2:7" ht="15.75" thickBot="1" x14ac:dyDescent="0.3">
      <c r="B12" s="42" t="s">
        <v>37</v>
      </c>
      <c r="C12" s="47"/>
      <c r="D12" s="47"/>
      <c r="E12" s="47"/>
      <c r="F12" s="43"/>
      <c r="G12" s="6"/>
    </row>
    <row r="13" spans="2:7" ht="15.75" thickBot="1" x14ac:dyDescent="0.3">
      <c r="B13" s="3" t="s">
        <v>43</v>
      </c>
      <c r="C13" s="4" t="s">
        <v>44</v>
      </c>
      <c r="D13" s="5">
        <v>1</v>
      </c>
      <c r="E13" s="5">
        <v>1</v>
      </c>
      <c r="F13" s="5">
        <v>0</v>
      </c>
      <c r="G13" s="6">
        <f t="shared" si="0"/>
        <v>1</v>
      </c>
    </row>
    <row r="14" spans="2:7" ht="15.75" thickBot="1" x14ac:dyDescent="0.3">
      <c r="B14" s="3" t="s">
        <v>45</v>
      </c>
      <c r="C14" s="4" t="s">
        <v>46</v>
      </c>
      <c r="D14" s="5">
        <v>1</v>
      </c>
      <c r="E14" s="5">
        <v>1</v>
      </c>
      <c r="F14" s="5">
        <v>0</v>
      </c>
      <c r="G14" s="6">
        <f t="shared" si="0"/>
        <v>1</v>
      </c>
    </row>
    <row r="15" spans="2:7" ht="15.75" thickBot="1" x14ac:dyDescent="0.3">
      <c r="B15" s="3" t="s">
        <v>47</v>
      </c>
      <c r="C15" s="4" t="s">
        <v>48</v>
      </c>
      <c r="D15" s="5">
        <v>1</v>
      </c>
      <c r="E15" s="5">
        <v>1</v>
      </c>
      <c r="F15" s="5">
        <v>0</v>
      </c>
      <c r="G15" s="6">
        <f t="shared" si="0"/>
        <v>1</v>
      </c>
    </row>
    <row r="16" spans="2:7" ht="15.75" thickBot="1" x14ac:dyDescent="0.3">
      <c r="B16" s="3" t="s">
        <v>49</v>
      </c>
      <c r="C16" s="4" t="s">
        <v>50</v>
      </c>
      <c r="D16" s="5">
        <v>1</v>
      </c>
      <c r="E16" s="5">
        <v>1</v>
      </c>
      <c r="F16" s="5">
        <v>0</v>
      </c>
      <c r="G16" s="6">
        <f t="shared" si="0"/>
        <v>1</v>
      </c>
    </row>
    <row r="17" spans="2:7" ht="15.75" thickBot="1" x14ac:dyDescent="0.3">
      <c r="B17" s="3" t="s">
        <v>51</v>
      </c>
      <c r="C17" s="4" t="s">
        <v>52</v>
      </c>
      <c r="D17" s="5">
        <v>1</v>
      </c>
      <c r="E17" s="5">
        <v>1</v>
      </c>
      <c r="F17" s="5">
        <v>0</v>
      </c>
      <c r="G17" s="6">
        <f t="shared" si="0"/>
        <v>1</v>
      </c>
    </row>
    <row r="18" spans="2:7" ht="15.75" thickBot="1" x14ac:dyDescent="0.3">
      <c r="B18" s="42" t="s">
        <v>28</v>
      </c>
      <c r="C18" s="47"/>
      <c r="D18" s="47"/>
      <c r="E18" s="47"/>
      <c r="F18" s="43"/>
      <c r="G18" s="6"/>
    </row>
    <row r="19" spans="2:7" ht="15.75" thickBot="1" x14ac:dyDescent="0.3">
      <c r="B19" s="45" t="s">
        <v>6</v>
      </c>
      <c r="C19" s="46"/>
      <c r="D19" s="5"/>
      <c r="E19" s="5"/>
      <c r="F19" s="5"/>
      <c r="G19" s="6"/>
    </row>
    <row r="20" spans="2:7" ht="15.75" thickBot="1" x14ac:dyDescent="0.3">
      <c r="B20" s="3" t="s">
        <v>11</v>
      </c>
      <c r="C20" s="4" t="s">
        <v>12</v>
      </c>
      <c r="D20" s="5">
        <v>1</v>
      </c>
      <c r="E20" s="5">
        <v>1</v>
      </c>
      <c r="F20" s="5">
        <v>0</v>
      </c>
      <c r="G20" s="6">
        <f t="shared" si="0"/>
        <v>1</v>
      </c>
    </row>
    <row r="21" spans="2:7" ht="15.75" thickBot="1" x14ac:dyDescent="0.3">
      <c r="B21" s="42" t="s">
        <v>31</v>
      </c>
      <c r="C21" s="47"/>
      <c r="D21" s="47"/>
      <c r="E21" s="47"/>
      <c r="F21" s="43"/>
      <c r="G21" s="6"/>
    </row>
    <row r="22" spans="2:7" ht="15.75" thickBot="1" x14ac:dyDescent="0.3">
      <c r="B22" s="3" t="s">
        <v>18</v>
      </c>
      <c r="C22" s="4" t="s">
        <v>13</v>
      </c>
      <c r="D22" s="5">
        <v>1</v>
      </c>
      <c r="E22" s="5">
        <v>1</v>
      </c>
      <c r="F22" s="5">
        <v>0</v>
      </c>
      <c r="G22" s="6">
        <f t="shared" si="0"/>
        <v>1</v>
      </c>
    </row>
    <row r="23" spans="2:7" ht="15.75" thickBot="1" x14ac:dyDescent="0.3">
      <c r="B23" s="3" t="s">
        <v>32</v>
      </c>
      <c r="C23" s="4" t="s">
        <v>33</v>
      </c>
      <c r="D23" s="5">
        <v>1</v>
      </c>
      <c r="E23" s="5">
        <v>1</v>
      </c>
      <c r="F23" s="5">
        <v>0</v>
      </c>
      <c r="G23" s="6">
        <f t="shared" si="0"/>
        <v>1</v>
      </c>
    </row>
    <row r="24" spans="2:7" ht="15.75" thickBot="1" x14ac:dyDescent="0.3">
      <c r="B24" s="3" t="s">
        <v>34</v>
      </c>
      <c r="C24" s="4" t="s">
        <v>31</v>
      </c>
      <c r="D24" s="5">
        <v>1</v>
      </c>
      <c r="E24" s="5">
        <v>1</v>
      </c>
      <c r="F24" s="5">
        <v>0</v>
      </c>
      <c r="G24" s="6">
        <f t="shared" si="0"/>
        <v>1</v>
      </c>
    </row>
    <row r="25" spans="2:7" ht="15.75" thickBot="1" x14ac:dyDescent="0.3">
      <c r="B25" s="8"/>
      <c r="C25" s="8"/>
      <c r="D25" s="8"/>
      <c r="E25" s="8"/>
      <c r="F25" s="9"/>
      <c r="G25" s="9">
        <f>SUM(G7:G24)</f>
        <v>34</v>
      </c>
    </row>
  </sheetData>
  <mergeCells count="7">
    <mergeCell ref="B19:C19"/>
    <mergeCell ref="B21:F21"/>
    <mergeCell ref="B3:G3"/>
    <mergeCell ref="B4:G4"/>
    <mergeCell ref="B6:F6"/>
    <mergeCell ref="B12:F12"/>
    <mergeCell ref="B18:F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23"/>
  <sheetViews>
    <sheetView tabSelected="1" zoomScale="85" zoomScaleNormal="85" zoomScaleSheetLayoutView="115" workbookViewId="0">
      <selection activeCell="H20" sqref="H20"/>
    </sheetView>
  </sheetViews>
  <sheetFormatPr baseColWidth="10" defaultRowHeight="15" x14ac:dyDescent="0.25"/>
  <sheetData>
    <row r="3" spans="2:8" x14ac:dyDescent="0.25">
      <c r="B3" s="51" t="s">
        <v>41</v>
      </c>
      <c r="C3" s="51"/>
      <c r="D3" s="51"/>
      <c r="E3" s="51"/>
      <c r="F3" s="51"/>
      <c r="G3" s="51"/>
      <c r="H3" s="10"/>
    </row>
    <row r="4" spans="2:8" ht="15.75" thickBot="1" x14ac:dyDescent="0.3">
      <c r="B4" s="52"/>
      <c r="C4" s="52"/>
      <c r="D4" s="52"/>
      <c r="E4" s="52"/>
      <c r="F4" s="52"/>
      <c r="G4" s="52"/>
      <c r="H4" s="10"/>
    </row>
    <row r="5" spans="2:8" ht="15.75" customHeight="1" x14ac:dyDescent="0.25">
      <c r="B5" s="55" t="s">
        <v>1</v>
      </c>
      <c r="C5" s="57" t="s">
        <v>14</v>
      </c>
      <c r="D5" s="57" t="s">
        <v>3</v>
      </c>
      <c r="E5" s="53" t="s">
        <v>19</v>
      </c>
      <c r="F5" s="53" t="s">
        <v>20</v>
      </c>
      <c r="G5" s="53" t="s">
        <v>21</v>
      </c>
      <c r="H5" s="10"/>
    </row>
    <row r="6" spans="2:8" ht="15.75" thickBot="1" x14ac:dyDescent="0.3">
      <c r="B6" s="56"/>
      <c r="C6" s="58"/>
      <c r="D6" s="58"/>
      <c r="E6" s="54"/>
      <c r="F6" s="54"/>
      <c r="G6" s="54"/>
      <c r="H6" s="10"/>
    </row>
    <row r="7" spans="2:8" ht="15.75" thickBot="1" x14ac:dyDescent="0.3">
      <c r="B7" s="48" t="s">
        <v>15</v>
      </c>
      <c r="C7" s="49"/>
      <c r="D7" s="50"/>
      <c r="E7" s="23"/>
      <c r="F7" s="23"/>
      <c r="G7" s="23"/>
      <c r="H7" s="10"/>
    </row>
    <row r="8" spans="2:8" ht="15.75" thickBot="1" x14ac:dyDescent="0.3">
      <c r="B8" s="14" t="s">
        <v>8</v>
      </c>
      <c r="C8" s="15" t="s">
        <v>9</v>
      </c>
      <c r="D8" s="16">
        <v>5</v>
      </c>
      <c r="E8" s="24">
        <v>2800</v>
      </c>
      <c r="F8" s="24">
        <f t="shared" ref="F8:F15" si="0">D8*E8</f>
        <v>14000</v>
      </c>
      <c r="G8" s="24">
        <f t="shared" ref="G8:G15" si="1">F8/1.18</f>
        <v>11864.406779661018</v>
      </c>
      <c r="H8" s="10"/>
    </row>
    <row r="9" spans="2:8" ht="15.75" thickBot="1" x14ac:dyDescent="0.3">
      <c r="B9" s="3" t="s">
        <v>10</v>
      </c>
      <c r="C9" s="4" t="s">
        <v>42</v>
      </c>
      <c r="D9" s="5">
        <v>5</v>
      </c>
      <c r="E9" s="24">
        <v>750</v>
      </c>
      <c r="F9" s="24">
        <f t="shared" si="0"/>
        <v>3750</v>
      </c>
      <c r="G9" s="24">
        <f t="shared" si="1"/>
        <v>3177.9661016949153</v>
      </c>
      <c r="H9" s="10"/>
    </row>
    <row r="10" spans="2:8" ht="15.75" thickBot="1" x14ac:dyDescent="0.3">
      <c r="B10" s="3" t="s">
        <v>27</v>
      </c>
      <c r="C10" s="4" t="s">
        <v>22</v>
      </c>
      <c r="D10" s="5">
        <v>5</v>
      </c>
      <c r="E10" s="24">
        <v>1700</v>
      </c>
      <c r="F10" s="24">
        <f t="shared" si="0"/>
        <v>8500</v>
      </c>
      <c r="G10" s="24">
        <f t="shared" si="1"/>
        <v>7203.3898305084749</v>
      </c>
      <c r="H10" s="10"/>
    </row>
    <row r="11" spans="2:8" ht="15.75" thickBot="1" x14ac:dyDescent="0.3">
      <c r="B11" s="14" t="s">
        <v>53</v>
      </c>
      <c r="C11" s="15" t="s">
        <v>54</v>
      </c>
      <c r="D11" s="16">
        <v>5</v>
      </c>
      <c r="E11" s="24">
        <v>175</v>
      </c>
      <c r="F11" s="24">
        <f t="shared" si="0"/>
        <v>875</v>
      </c>
      <c r="G11" s="24">
        <f t="shared" si="1"/>
        <v>741.52542372881362</v>
      </c>
      <c r="H11" s="10"/>
    </row>
    <row r="12" spans="2:8" ht="15.75" thickBot="1" x14ac:dyDescent="0.3">
      <c r="B12" s="3" t="s">
        <v>55</v>
      </c>
      <c r="C12" s="4" t="s">
        <v>56</v>
      </c>
      <c r="D12" s="5">
        <v>5</v>
      </c>
      <c r="E12" s="24">
        <v>175</v>
      </c>
      <c r="F12" s="24">
        <f t="shared" si="0"/>
        <v>875</v>
      </c>
      <c r="G12" s="24">
        <f t="shared" si="1"/>
        <v>741.52542372881362</v>
      </c>
      <c r="H12" s="10"/>
    </row>
    <row r="13" spans="2:8" ht="15.75" thickBot="1" x14ac:dyDescent="0.3">
      <c r="B13" s="3" t="s">
        <v>57</v>
      </c>
      <c r="C13" s="4" t="s">
        <v>58</v>
      </c>
      <c r="D13" s="5">
        <v>1</v>
      </c>
      <c r="E13" s="24">
        <v>175</v>
      </c>
      <c r="F13" s="24">
        <f t="shared" si="0"/>
        <v>175</v>
      </c>
      <c r="G13" s="24">
        <f t="shared" si="1"/>
        <v>148.30508474576271</v>
      </c>
      <c r="H13" s="10"/>
    </row>
    <row r="14" spans="2:8" ht="15.75" thickBot="1" x14ac:dyDescent="0.3">
      <c r="B14" s="3" t="s">
        <v>43</v>
      </c>
      <c r="C14" s="4" t="s">
        <v>44</v>
      </c>
      <c r="D14" s="5">
        <v>1</v>
      </c>
      <c r="E14" s="24">
        <v>4200</v>
      </c>
      <c r="F14" s="24">
        <f t="shared" si="0"/>
        <v>4200</v>
      </c>
      <c r="G14" s="24">
        <f t="shared" si="1"/>
        <v>3559.3220338983051</v>
      </c>
      <c r="H14" s="10"/>
    </row>
    <row r="15" spans="2:8" ht="15.75" thickBot="1" x14ac:dyDescent="0.3">
      <c r="B15" s="3" t="s">
        <v>45</v>
      </c>
      <c r="C15" s="4" t="s">
        <v>46</v>
      </c>
      <c r="D15" s="5">
        <v>1</v>
      </c>
      <c r="E15" s="24">
        <v>2750</v>
      </c>
      <c r="F15" s="24">
        <f t="shared" si="0"/>
        <v>2750</v>
      </c>
      <c r="G15" s="24">
        <f t="shared" si="1"/>
        <v>2330.5084745762715</v>
      </c>
      <c r="H15" s="10"/>
    </row>
    <row r="16" spans="2:8" ht="15.75" thickBot="1" x14ac:dyDescent="0.3">
      <c r="B16" s="3" t="s">
        <v>47</v>
      </c>
      <c r="C16" s="4" t="s">
        <v>48</v>
      </c>
      <c r="D16" s="5">
        <v>1</v>
      </c>
      <c r="E16" s="24">
        <v>450</v>
      </c>
      <c r="F16" s="24">
        <f>D16*E16</f>
        <v>450</v>
      </c>
      <c r="G16" s="24">
        <f>F16/1.18</f>
        <v>381.35593220338984</v>
      </c>
      <c r="H16" s="10"/>
    </row>
    <row r="17" spans="2:8" ht="15.75" thickBot="1" x14ac:dyDescent="0.3">
      <c r="B17" s="3" t="s">
        <v>49</v>
      </c>
      <c r="C17" s="4" t="s">
        <v>50</v>
      </c>
      <c r="D17" s="5">
        <v>1</v>
      </c>
      <c r="E17" s="25">
        <v>350</v>
      </c>
      <c r="F17" s="24">
        <f t="shared" ref="F17:F18" si="2">D17*E17</f>
        <v>350</v>
      </c>
      <c r="G17" s="24">
        <f t="shared" ref="G17:G18" si="3">F17/1.18</f>
        <v>296.61016949152543</v>
      </c>
      <c r="H17" s="10"/>
    </row>
    <row r="18" spans="2:8" ht="15.75" thickBot="1" x14ac:dyDescent="0.3">
      <c r="B18" s="3" t="s">
        <v>11</v>
      </c>
      <c r="C18" s="4" t="s">
        <v>12</v>
      </c>
      <c r="D18" s="5">
        <v>1</v>
      </c>
      <c r="E18" s="25">
        <v>3800</v>
      </c>
      <c r="F18" s="24">
        <f t="shared" si="2"/>
        <v>3800</v>
      </c>
      <c r="G18" s="24">
        <f t="shared" si="3"/>
        <v>3220.3389830508477</v>
      </c>
      <c r="H18" s="10"/>
    </row>
    <row r="19" spans="2:8" ht="15.75" thickBot="1" x14ac:dyDescent="0.3">
      <c r="B19" s="48" t="s">
        <v>7</v>
      </c>
      <c r="C19" s="49"/>
      <c r="D19" s="50"/>
      <c r="E19" s="26"/>
      <c r="F19" s="26"/>
      <c r="G19" s="26"/>
    </row>
    <row r="20" spans="2:8" ht="15.75" thickBot="1" x14ac:dyDescent="0.3">
      <c r="B20" s="3" t="s">
        <v>18</v>
      </c>
      <c r="C20" s="4" t="s">
        <v>13</v>
      </c>
      <c r="D20" s="5">
        <v>1</v>
      </c>
      <c r="E20" s="24">
        <v>600</v>
      </c>
      <c r="F20" s="24">
        <f>D20*E20</f>
        <v>600</v>
      </c>
      <c r="G20" s="24">
        <f>F20/1.18</f>
        <v>508.47457627118649</v>
      </c>
    </row>
    <row r="21" spans="2:8" ht="15.75" thickBot="1" x14ac:dyDescent="0.3">
      <c r="B21" s="3" t="s">
        <v>34</v>
      </c>
      <c r="C21" s="4" t="s">
        <v>31</v>
      </c>
      <c r="D21" s="5">
        <v>1</v>
      </c>
      <c r="E21" s="25">
        <v>2250</v>
      </c>
      <c r="F21" s="24">
        <f t="shared" ref="F21:F22" si="4">D21*E21</f>
        <v>2250</v>
      </c>
      <c r="G21" s="24">
        <f t="shared" ref="G21:G22" si="5">F21/1.18</f>
        <v>1906.7796610169491</v>
      </c>
    </row>
    <row r="22" spans="2:8" ht="15.75" thickBot="1" x14ac:dyDescent="0.3">
      <c r="B22" s="3" t="s">
        <v>32</v>
      </c>
      <c r="C22" s="4" t="s">
        <v>33</v>
      </c>
      <c r="D22" s="5">
        <v>1</v>
      </c>
      <c r="E22" s="25">
        <v>2000</v>
      </c>
      <c r="F22" s="24">
        <f t="shared" si="4"/>
        <v>2000</v>
      </c>
      <c r="G22" s="24">
        <f t="shared" si="5"/>
        <v>1694.9152542372883</v>
      </c>
    </row>
    <row r="23" spans="2:8" ht="15.75" thickBot="1" x14ac:dyDescent="0.3">
      <c r="B23" s="17"/>
      <c r="C23" s="17"/>
      <c r="D23" s="9">
        <f>SUM(D8:D22)</f>
        <v>34</v>
      </c>
      <c r="E23" s="27"/>
      <c r="F23" s="28">
        <f>SUM(F8:F22)</f>
        <v>44575</v>
      </c>
      <c r="G23" s="29">
        <f>SUM(G8:G22)</f>
        <v>37775.42372881357</v>
      </c>
    </row>
  </sheetData>
  <mergeCells count="9">
    <mergeCell ref="B7:D7"/>
    <mergeCell ref="B19:D19"/>
    <mergeCell ref="B3:G4"/>
    <mergeCell ref="E5:E6"/>
    <mergeCell ref="F5:F6"/>
    <mergeCell ref="G5:G6"/>
    <mergeCell ref="B5:B6"/>
    <mergeCell ref="C5:C6"/>
    <mergeCell ref="D5:D6"/>
  </mergeCells>
  <pageMargins left="0.7" right="0.43" top="0.75" bottom="0.75" header="0.3" footer="0.3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2"/>
  <sheetViews>
    <sheetView view="pageBreakPreview" zoomScale="60" zoomScaleNormal="100" workbookViewId="0">
      <selection activeCell="C13" sqref="C13"/>
    </sheetView>
  </sheetViews>
  <sheetFormatPr baseColWidth="10" defaultRowHeight="15" x14ac:dyDescent="0.25"/>
  <cols>
    <col min="3" max="3" width="27.7109375" customWidth="1"/>
  </cols>
  <sheetData>
    <row r="2" spans="2:5" ht="15.75" thickBot="1" x14ac:dyDescent="0.3"/>
    <row r="3" spans="2:5" x14ac:dyDescent="0.25">
      <c r="B3" s="59" t="s">
        <v>41</v>
      </c>
      <c r="C3" s="60"/>
      <c r="D3" s="61"/>
      <c r="E3" s="10"/>
    </row>
    <row r="4" spans="2:5" ht="15.75" thickBot="1" x14ac:dyDescent="0.3">
      <c r="B4" s="62"/>
      <c r="C4" s="63"/>
      <c r="D4" s="64"/>
      <c r="E4" s="10"/>
    </row>
    <row r="5" spans="2:5" ht="15.75" thickBot="1" x14ac:dyDescent="0.3">
      <c r="B5" s="30" t="s">
        <v>1</v>
      </c>
      <c r="C5" s="31" t="s">
        <v>14</v>
      </c>
      <c r="D5" s="32" t="s">
        <v>3</v>
      </c>
      <c r="E5" s="10"/>
    </row>
    <row r="6" spans="2:5" ht="15.75" thickBot="1" x14ac:dyDescent="0.3">
      <c r="B6" s="11" t="s">
        <v>15</v>
      </c>
      <c r="C6" s="12"/>
      <c r="D6" s="13"/>
      <c r="E6" s="10"/>
    </row>
    <row r="7" spans="2:5" ht="15.75" thickBot="1" x14ac:dyDescent="0.3">
      <c r="B7" s="14" t="s">
        <v>8</v>
      </c>
      <c r="C7" s="15" t="s">
        <v>9</v>
      </c>
      <c r="D7" s="16">
        <v>5</v>
      </c>
      <c r="E7" s="10"/>
    </row>
    <row r="8" spans="2:5" ht="15.75" thickBot="1" x14ac:dyDescent="0.3">
      <c r="B8" s="3" t="s">
        <v>10</v>
      </c>
      <c r="C8" s="4" t="s">
        <v>42</v>
      </c>
      <c r="D8" s="5">
        <v>5</v>
      </c>
      <c r="E8" s="10"/>
    </row>
    <row r="9" spans="2:5" ht="15.75" thickBot="1" x14ac:dyDescent="0.3">
      <c r="B9" s="3" t="s">
        <v>27</v>
      </c>
      <c r="C9" s="4" t="s">
        <v>22</v>
      </c>
      <c r="D9" s="5">
        <v>5</v>
      </c>
      <c r="E9" s="10"/>
    </row>
    <row r="10" spans="2:5" ht="15.75" thickBot="1" x14ac:dyDescent="0.3">
      <c r="B10" s="14" t="s">
        <v>53</v>
      </c>
      <c r="C10" s="15" t="s">
        <v>54</v>
      </c>
      <c r="D10" s="16">
        <v>5</v>
      </c>
      <c r="E10" s="10"/>
    </row>
    <row r="11" spans="2:5" ht="15.75" thickBot="1" x14ac:dyDescent="0.3">
      <c r="B11" s="3" t="s">
        <v>55</v>
      </c>
      <c r="C11" s="4" t="s">
        <v>56</v>
      </c>
      <c r="D11" s="5">
        <v>5</v>
      </c>
      <c r="E11" s="10"/>
    </row>
    <row r="12" spans="2:5" ht="15.75" thickBot="1" x14ac:dyDescent="0.3">
      <c r="B12" s="3" t="s">
        <v>57</v>
      </c>
      <c r="C12" s="4" t="s">
        <v>58</v>
      </c>
      <c r="D12" s="5">
        <v>1</v>
      </c>
      <c r="E12" s="10"/>
    </row>
    <row r="13" spans="2:5" ht="15.75" thickBot="1" x14ac:dyDescent="0.3">
      <c r="B13" s="3" t="s">
        <v>43</v>
      </c>
      <c r="C13" s="4" t="s">
        <v>44</v>
      </c>
      <c r="D13" s="5">
        <v>1</v>
      </c>
      <c r="E13" s="10"/>
    </row>
    <row r="14" spans="2:5" ht="15.75" thickBot="1" x14ac:dyDescent="0.3">
      <c r="B14" s="3" t="s">
        <v>45</v>
      </c>
      <c r="C14" s="4" t="s">
        <v>46</v>
      </c>
      <c r="D14" s="5">
        <v>1</v>
      </c>
      <c r="E14" s="10"/>
    </row>
    <row r="15" spans="2:5" ht="15.75" thickBot="1" x14ac:dyDescent="0.3">
      <c r="B15" s="3" t="s">
        <v>47</v>
      </c>
      <c r="C15" s="4" t="s">
        <v>48</v>
      </c>
      <c r="D15" s="5">
        <v>1</v>
      </c>
      <c r="E15" s="10"/>
    </row>
    <row r="16" spans="2:5" ht="15.75" thickBot="1" x14ac:dyDescent="0.3">
      <c r="B16" s="3" t="s">
        <v>49</v>
      </c>
      <c r="C16" s="4" t="s">
        <v>50</v>
      </c>
      <c r="D16" s="5">
        <v>1</v>
      </c>
      <c r="E16" s="10"/>
    </row>
    <row r="17" spans="2:5" ht="15.75" thickBot="1" x14ac:dyDescent="0.3">
      <c r="B17" s="3" t="s">
        <v>11</v>
      </c>
      <c r="C17" s="4" t="s">
        <v>12</v>
      </c>
      <c r="D17" s="5">
        <v>1</v>
      </c>
      <c r="E17" s="10"/>
    </row>
    <row r="18" spans="2:5" ht="15.75" thickBot="1" x14ac:dyDescent="0.3">
      <c r="B18" s="33" t="s">
        <v>7</v>
      </c>
      <c r="C18" s="34"/>
      <c r="D18" s="35"/>
      <c r="E18" s="10"/>
    </row>
    <row r="19" spans="2:5" ht="15.75" thickBot="1" x14ac:dyDescent="0.3">
      <c r="B19" s="3" t="s">
        <v>18</v>
      </c>
      <c r="C19" s="4" t="s">
        <v>13</v>
      </c>
      <c r="D19" s="5">
        <v>1</v>
      </c>
    </row>
    <row r="20" spans="2:5" ht="15.75" thickBot="1" x14ac:dyDescent="0.3">
      <c r="B20" s="3" t="s">
        <v>34</v>
      </c>
      <c r="C20" s="4" t="s">
        <v>31</v>
      </c>
      <c r="D20" s="5">
        <v>1</v>
      </c>
    </row>
    <row r="21" spans="2:5" ht="15.75" thickBot="1" x14ac:dyDescent="0.3">
      <c r="B21" s="3" t="s">
        <v>32</v>
      </c>
      <c r="C21" s="4" t="s">
        <v>33</v>
      </c>
      <c r="D21" s="5">
        <v>1</v>
      </c>
    </row>
    <row r="22" spans="2:5" ht="15.75" thickBot="1" x14ac:dyDescent="0.3">
      <c r="B22" s="17"/>
      <c r="C22" s="17"/>
      <c r="D22" s="9">
        <f>SUM(D7:D21)</f>
        <v>34</v>
      </c>
    </row>
  </sheetData>
  <mergeCells count="1">
    <mergeCell ref="B3:D4"/>
  </mergeCells>
  <pageMargins left="0.70866141732283472" right="0.70866141732283472" top="0.74803149606299213" bottom="0.74803149606299213" header="0.31496062992125984" footer="0.31496062992125984"/>
  <pageSetup paperSize="9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INVENTARIO EQUIP</vt:lpstr>
      <vt:lpstr>COMPARATIVO EQUIPAMIENTO</vt:lpstr>
      <vt:lpstr>PRESUP EQUIP.</vt:lpstr>
      <vt:lpstr>LISTADO DE EQUIPAMIENTO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</dc:creator>
  <cp:lastModifiedBy>DAVID TARAZONA ALVA</cp:lastModifiedBy>
  <cp:lastPrinted>2020-08-28T16:20:20Z</cp:lastPrinted>
  <dcterms:created xsi:type="dcterms:W3CDTF">2017-07-18T03:08:45Z</dcterms:created>
  <dcterms:modified xsi:type="dcterms:W3CDTF">2020-09-14T19:06:01Z</dcterms:modified>
</cp:coreProperties>
</file>